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8_{6C21EEA8-3EBC-4A93-A455-80E67EABB214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Лист1" sheetId="1" r:id="rId1"/>
  </sheets>
  <definedNames>
    <definedName name="_xlnm.Print_Area" localSheetId="0">Лист1!$A$1:$M$48</definedName>
  </definedNames>
  <calcPr calcId="191029"/>
</workbook>
</file>

<file path=xl/calcChain.xml><?xml version="1.0" encoding="utf-8"?>
<calcChain xmlns="http://schemas.openxmlformats.org/spreadsheetml/2006/main">
  <c r="L9" i="1" l="1"/>
  <c r="J9" i="1"/>
  <c r="J17" i="1" l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8" i="1"/>
  <c r="L8" i="1" s="1"/>
  <c r="J7" i="1"/>
  <c r="L7" i="1" s="1"/>
  <c r="J19" i="1" l="1"/>
  <c r="L19" i="1" s="1"/>
  <c r="J18" i="1"/>
  <c r="L18" i="1" s="1"/>
  <c r="J6" i="1"/>
  <c r="L6" i="1" s="1"/>
  <c r="L20" i="1" l="1"/>
</calcChain>
</file>

<file path=xl/sharedStrings.xml><?xml version="1.0" encoding="utf-8"?>
<sst xmlns="http://schemas.openxmlformats.org/spreadsheetml/2006/main" count="105" uniqueCount="47">
  <si>
    <t>№ п/п</t>
  </si>
  <si>
    <t>Кол-во месяцев</t>
  </si>
  <si>
    <t>Примечание</t>
  </si>
  <si>
    <t>Кол-во ТС</t>
  </si>
  <si>
    <t>ИТОГО:</t>
  </si>
  <si>
    <t>Сумма руб.без НДС</t>
  </si>
  <si>
    <t>Наименование ТС</t>
  </si>
  <si>
    <t>Марка ТС, Характеристика ТС</t>
  </si>
  <si>
    <t>Год выпуска ТС</t>
  </si>
  <si>
    <t>Форма собственности</t>
  </si>
  <si>
    <t>Регион работ</t>
  </si>
  <si>
    <t xml:space="preserve">Режим работы </t>
  </si>
  <si>
    <t>Тариф, фрахт, мес.</t>
  </si>
  <si>
    <t>Тариф за 1 час работы, маш/час</t>
  </si>
  <si>
    <t>Дежурная техника</t>
  </si>
  <si>
    <t>-</t>
  </si>
  <si>
    <t>поля ОБЯЗАТЕЛЬНЫЕ к заполнению</t>
  </si>
  <si>
    <t>КП предоставляеться с ОБЯЗАТЕЛЬНЫМ заполнением Приложения №1.2 ДОГОВОРА и предоставлением копий ПТС на ТС</t>
  </si>
  <si>
    <t>Руководитель Организации                     __________________               /________________________/</t>
  </si>
  <si>
    <t>подпись</t>
  </si>
  <si>
    <t>Ф.И.О.</t>
  </si>
  <si>
    <t>Примечание:</t>
  </si>
  <si>
    <t>Предоставление КП ОБЯЗАТЕЛЬНО на фирменном бланке в формате pdf и exl.</t>
  </si>
  <si>
    <t>Форма Коммерческого предложения</t>
  </si>
  <si>
    <t>Разработано: Начальник транспортной службы___________________ Ю.А. Винокурова</t>
  </si>
  <si>
    <t>П/прицеп (деж.)</t>
  </si>
  <si>
    <t>месторождения ООО "ГПН-Хантос"</t>
  </si>
  <si>
    <t>Трал 30тн (деж.)</t>
  </si>
  <si>
    <t>JCB с навесным оборудованием (деж.)</t>
  </si>
  <si>
    <t>Автокран не менее 25 тн.</t>
  </si>
  <si>
    <t>Автокран не менее 50 тн.</t>
  </si>
  <si>
    <t>ЦА-320</t>
  </si>
  <si>
    <t xml:space="preserve">АЦН-20 (20м3) </t>
  </si>
  <si>
    <t>АКН-10 (нефтевоз)</t>
  </si>
  <si>
    <t>Вахтовка К-40</t>
  </si>
  <si>
    <t>АЦ (10м3) питьевая вода</t>
  </si>
  <si>
    <t>Легковой автомобиль типа "Пикап"</t>
  </si>
  <si>
    <t>ППУ (Зимний период)</t>
  </si>
  <si>
    <t>Бульдозер</t>
  </si>
  <si>
    <t>Автокран 50 тн</t>
  </si>
  <si>
    <t xml:space="preserve">Полуприцеп с КМУ </t>
  </si>
  <si>
    <t>Фронтальный погрузчик</t>
  </si>
  <si>
    <t>трал г/п 30 тн</t>
  </si>
  <si>
    <t>П/прицеп для доставки оборудования</t>
  </si>
  <si>
    <t>Заявочная техника, в т.ч. ВМР</t>
  </si>
  <si>
    <t>11, маш час</t>
  </si>
  <si>
    <t>ЦА-500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</si>
</sst>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\-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3" fillId="0" borderId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" fillId="0" borderId="0"/>
    <xf numFmtId="0" fontId="8" fillId="0" borderId="0"/>
  </cellStyleXfs>
  <cellXfs count="6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9" fontId="4" fillId="0" borderId="0" xfId="3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4" fontId="6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" fontId="4" fillId="3" borderId="13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2" borderId="13" xfId="10" applyFont="1" applyFill="1" applyBorder="1" applyAlignment="1" applyProtection="1">
      <alignment horizontal="left" vertical="center" wrapText="1"/>
      <protection locked="0"/>
    </xf>
    <xf numFmtId="0" fontId="17" fillId="2" borderId="13" xfId="5" applyFont="1" applyFill="1" applyBorder="1" applyAlignment="1">
      <alignment horizontal="left" vertical="center" wrapText="1"/>
    </xf>
    <xf numFmtId="0" fontId="15" fillId="2" borderId="13" xfId="4" applyFont="1" applyFill="1" applyBorder="1" applyAlignment="1" applyProtection="1">
      <alignment horizontal="left" vertical="center" wrapText="1"/>
      <protection locked="0"/>
    </xf>
    <xf numFmtId="0" fontId="15" fillId="2" borderId="0" xfId="4" applyFont="1" applyFill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2" borderId="12" xfId="4" applyFont="1" applyFill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1">
    <cellStyle name="Обычный" xfId="0" builtinId="0"/>
    <cellStyle name="Обычный 14 2" xfId="9" xr:uid="{69261E78-AB63-435B-AF5C-085B8390B79A}"/>
    <cellStyle name="Обычный 2" xfId="1" xr:uid="{00000000-0005-0000-0000-000001000000}"/>
    <cellStyle name="Обычный 2 2" xfId="7" xr:uid="{00000000-0005-0000-0000-000002000000}"/>
    <cellStyle name="Обычный 2 2 2 2" xfId="8" xr:uid="{E5D4FD5F-EBF4-4500-BB35-3C6C49A2DBAC}"/>
    <cellStyle name="Обычный 2 3" xfId="6" xr:uid="{00000000-0005-0000-0000-000001000000}"/>
    <cellStyle name="Обычный 3" xfId="5" xr:uid="{00000000-0005-0000-0000-000032000000}"/>
    <cellStyle name="Обычный 4" xfId="10" xr:uid="{CE06E161-9FD4-4433-A5BE-522099F9BA3C}"/>
    <cellStyle name="Обычный 4 2" xfId="4" xr:uid="{34B91AC6-749C-4DE0-9AEF-D0C11D91E709}"/>
    <cellStyle name="Процентный" xfId="3" builtinId="5"/>
    <cellStyle name="Финансов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zoomScale="110" zoomScaleNormal="110" zoomScaleSheetLayoutView="55" workbookViewId="0">
      <selection activeCell="F11" sqref="F11"/>
    </sheetView>
  </sheetViews>
  <sheetFormatPr defaultColWidth="8.85546875" defaultRowHeight="15.75" x14ac:dyDescent="0.25"/>
  <cols>
    <col min="1" max="1" width="7.85546875" style="1" customWidth="1"/>
    <col min="2" max="2" width="27.28515625" style="1" bestFit="1" customWidth="1"/>
    <col min="3" max="3" width="15.5703125" style="2" bestFit="1" customWidth="1"/>
    <col min="4" max="4" width="12.42578125" style="2" customWidth="1"/>
    <col min="5" max="5" width="12.5703125" style="1" bestFit="1" customWidth="1"/>
    <col min="6" max="6" width="25.5703125" style="1" customWidth="1"/>
    <col min="7" max="7" width="17.28515625" style="1" customWidth="1"/>
    <col min="8" max="8" width="12.7109375" style="1" customWidth="1"/>
    <col min="9" max="9" width="12.42578125" style="1" customWidth="1"/>
    <col min="10" max="10" width="11.5703125" style="1" bestFit="1" customWidth="1"/>
    <col min="11" max="11" width="13.28515625" style="1" bestFit="1" customWidth="1"/>
    <col min="12" max="12" width="16.7109375" style="1" bestFit="1" customWidth="1"/>
    <col min="13" max="13" width="31.5703125" style="1" customWidth="1"/>
    <col min="14" max="16384" width="8.85546875" style="1"/>
  </cols>
  <sheetData>
    <row r="1" spans="1:13" ht="22.5" x14ac:dyDescent="0.3">
      <c r="A1" s="56" t="s">
        <v>23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3" spans="1:13" ht="16.5" thickBot="1" x14ac:dyDescent="0.3"/>
    <row r="4" spans="1:13" s="5" customFormat="1" ht="47.25" x14ac:dyDescent="0.25">
      <c r="A4" s="21" t="s">
        <v>0</v>
      </c>
      <c r="B4" s="22" t="s">
        <v>6</v>
      </c>
      <c r="C4" s="23" t="s">
        <v>7</v>
      </c>
      <c r="D4" s="23" t="s">
        <v>8</v>
      </c>
      <c r="E4" s="23" t="s">
        <v>9</v>
      </c>
      <c r="F4" s="23" t="s">
        <v>10</v>
      </c>
      <c r="G4" s="23" t="s">
        <v>11</v>
      </c>
      <c r="H4" s="23" t="s">
        <v>3</v>
      </c>
      <c r="I4" s="23" t="s">
        <v>1</v>
      </c>
      <c r="J4" s="23" t="s">
        <v>12</v>
      </c>
      <c r="K4" s="23" t="s">
        <v>13</v>
      </c>
      <c r="L4" s="23" t="s">
        <v>5</v>
      </c>
      <c r="M4" s="24" t="s">
        <v>2</v>
      </c>
    </row>
    <row r="5" spans="1:13" s="5" customFormat="1" ht="21" thickBot="1" x14ac:dyDescent="0.3">
      <c r="A5" s="61" t="s">
        <v>14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3"/>
    </row>
    <row r="6" spans="1:13" ht="31.5" x14ac:dyDescent="0.25">
      <c r="A6" s="6">
        <v>1</v>
      </c>
      <c r="B6" s="25" t="s">
        <v>29</v>
      </c>
      <c r="C6" s="7"/>
      <c r="D6" s="7"/>
      <c r="E6" s="7"/>
      <c r="F6" s="8" t="s">
        <v>26</v>
      </c>
      <c r="G6" s="8">
        <v>11</v>
      </c>
      <c r="H6" s="8">
        <v>2</v>
      </c>
      <c r="I6" s="26">
        <v>12</v>
      </c>
      <c r="J6" s="38">
        <f t="shared" ref="J6:J19" si="0">K6*G6*30.4</f>
        <v>0</v>
      </c>
      <c r="K6" s="9"/>
      <c r="L6" s="39">
        <f t="shared" ref="L6:L19" si="1">J6*H6*I6</f>
        <v>0</v>
      </c>
      <c r="M6" s="64"/>
    </row>
    <row r="7" spans="1:13" ht="31.5" x14ac:dyDescent="0.25">
      <c r="A7" s="37">
        <v>2</v>
      </c>
      <c r="B7" s="33" t="s">
        <v>30</v>
      </c>
      <c r="C7" s="34"/>
      <c r="D7" s="34"/>
      <c r="E7" s="34"/>
      <c r="F7" s="32" t="s">
        <v>26</v>
      </c>
      <c r="G7" s="32">
        <v>11</v>
      </c>
      <c r="H7" s="32">
        <v>1</v>
      </c>
      <c r="I7" s="35">
        <v>12</v>
      </c>
      <c r="J7" s="40">
        <f t="shared" ref="J7:J17" si="2">K7*G7*30.4</f>
        <v>0</v>
      </c>
      <c r="K7" s="36"/>
      <c r="L7" s="41">
        <f t="shared" ref="L7:L17" si="3">J7*H7*I7</f>
        <v>0</v>
      </c>
      <c r="M7" s="65"/>
    </row>
    <row r="8" spans="1:13" ht="31.5" x14ac:dyDescent="0.25">
      <c r="A8" s="37">
        <v>3</v>
      </c>
      <c r="B8" s="33" t="s">
        <v>31</v>
      </c>
      <c r="C8" s="34"/>
      <c r="D8" s="34"/>
      <c r="E8" s="34"/>
      <c r="F8" s="32" t="s">
        <v>26</v>
      </c>
      <c r="G8" s="32">
        <v>11</v>
      </c>
      <c r="H8" s="32">
        <v>2</v>
      </c>
      <c r="I8" s="35">
        <v>12</v>
      </c>
      <c r="J8" s="40">
        <f t="shared" si="2"/>
        <v>0</v>
      </c>
      <c r="K8" s="36"/>
      <c r="L8" s="41">
        <f t="shared" si="3"/>
        <v>0</v>
      </c>
      <c r="M8" s="65"/>
    </row>
    <row r="9" spans="1:13" ht="31.5" x14ac:dyDescent="0.25">
      <c r="A9" s="37">
        <v>4</v>
      </c>
      <c r="B9" s="33" t="s">
        <v>46</v>
      </c>
      <c r="C9" s="34"/>
      <c r="D9" s="34"/>
      <c r="E9" s="34"/>
      <c r="F9" s="32" t="s">
        <v>26</v>
      </c>
      <c r="G9" s="32">
        <v>11</v>
      </c>
      <c r="H9" s="32">
        <v>2</v>
      </c>
      <c r="I9" s="35">
        <v>12</v>
      </c>
      <c r="J9" s="40">
        <f t="shared" ref="J9" si="4">K9*G9*30.4</f>
        <v>0</v>
      </c>
      <c r="K9" s="36"/>
      <c r="L9" s="41">
        <f t="shared" ref="L9" si="5">J9*H9*I9</f>
        <v>0</v>
      </c>
      <c r="M9" s="65"/>
    </row>
    <row r="10" spans="1:13" ht="31.5" x14ac:dyDescent="0.25">
      <c r="A10" s="37">
        <v>5</v>
      </c>
      <c r="B10" s="33" t="s">
        <v>32</v>
      </c>
      <c r="C10" s="34"/>
      <c r="D10" s="34"/>
      <c r="E10" s="34"/>
      <c r="F10" s="32" t="s">
        <v>26</v>
      </c>
      <c r="G10" s="32">
        <v>11</v>
      </c>
      <c r="H10" s="32">
        <v>2</v>
      </c>
      <c r="I10" s="35">
        <v>12</v>
      </c>
      <c r="J10" s="40">
        <f t="shared" si="2"/>
        <v>0</v>
      </c>
      <c r="K10" s="36"/>
      <c r="L10" s="41">
        <f t="shared" si="3"/>
        <v>0</v>
      </c>
      <c r="M10" s="65"/>
    </row>
    <row r="11" spans="1:13" ht="31.5" x14ac:dyDescent="0.25">
      <c r="A11" s="37">
        <v>6</v>
      </c>
      <c r="B11" s="33" t="s">
        <v>33</v>
      </c>
      <c r="C11" s="34"/>
      <c r="D11" s="34"/>
      <c r="E11" s="34"/>
      <c r="F11" s="32" t="s">
        <v>26</v>
      </c>
      <c r="G11" s="32">
        <v>11</v>
      </c>
      <c r="H11" s="32">
        <v>3</v>
      </c>
      <c r="I11" s="35">
        <v>12</v>
      </c>
      <c r="J11" s="40">
        <f t="shared" si="2"/>
        <v>0</v>
      </c>
      <c r="K11" s="36"/>
      <c r="L11" s="41">
        <f t="shared" si="3"/>
        <v>0</v>
      </c>
      <c r="M11" s="65"/>
    </row>
    <row r="12" spans="1:13" ht="31.5" x14ac:dyDescent="0.25">
      <c r="A12" s="37">
        <v>7</v>
      </c>
      <c r="B12" s="33" t="s">
        <v>34</v>
      </c>
      <c r="C12" s="34"/>
      <c r="D12" s="34"/>
      <c r="E12" s="34"/>
      <c r="F12" s="32" t="s">
        <v>26</v>
      </c>
      <c r="G12" s="32">
        <v>11</v>
      </c>
      <c r="H12" s="32">
        <v>1</v>
      </c>
      <c r="I12" s="35">
        <v>12</v>
      </c>
      <c r="J12" s="40">
        <f t="shared" si="2"/>
        <v>0</v>
      </c>
      <c r="K12" s="36"/>
      <c r="L12" s="41">
        <f t="shared" si="3"/>
        <v>0</v>
      </c>
      <c r="M12" s="65"/>
    </row>
    <row r="13" spans="1:13" ht="31.5" x14ac:dyDescent="0.25">
      <c r="A13" s="37">
        <v>8</v>
      </c>
      <c r="B13" s="33" t="s">
        <v>35</v>
      </c>
      <c r="C13" s="34"/>
      <c r="D13" s="34"/>
      <c r="E13" s="34"/>
      <c r="F13" s="32" t="s">
        <v>26</v>
      </c>
      <c r="G13" s="32">
        <v>11</v>
      </c>
      <c r="H13" s="32">
        <v>2</v>
      </c>
      <c r="I13" s="35">
        <v>12</v>
      </c>
      <c r="J13" s="40">
        <f t="shared" si="2"/>
        <v>0</v>
      </c>
      <c r="K13" s="36"/>
      <c r="L13" s="41">
        <f t="shared" si="3"/>
        <v>0</v>
      </c>
      <c r="M13" s="65"/>
    </row>
    <row r="14" spans="1:13" ht="31.5" x14ac:dyDescent="0.25">
      <c r="A14" s="37">
        <v>9</v>
      </c>
      <c r="B14" s="33" t="s">
        <v>36</v>
      </c>
      <c r="C14" s="34"/>
      <c r="D14" s="34"/>
      <c r="E14" s="34"/>
      <c r="F14" s="32" t="s">
        <v>26</v>
      </c>
      <c r="G14" s="32">
        <v>11</v>
      </c>
      <c r="H14" s="32">
        <v>2</v>
      </c>
      <c r="I14" s="35">
        <v>12</v>
      </c>
      <c r="J14" s="40">
        <f t="shared" si="2"/>
        <v>0</v>
      </c>
      <c r="K14" s="36"/>
      <c r="L14" s="41">
        <f t="shared" si="3"/>
        <v>0</v>
      </c>
      <c r="M14" s="65"/>
    </row>
    <row r="15" spans="1:13" ht="31.5" x14ac:dyDescent="0.25">
      <c r="A15" s="37">
        <v>10</v>
      </c>
      <c r="B15" s="33" t="s">
        <v>25</v>
      </c>
      <c r="C15" s="34"/>
      <c r="D15" s="34"/>
      <c r="E15" s="34"/>
      <c r="F15" s="32" t="s">
        <v>26</v>
      </c>
      <c r="G15" s="32">
        <v>11</v>
      </c>
      <c r="H15" s="32">
        <v>1</v>
      </c>
      <c r="I15" s="35">
        <v>12</v>
      </c>
      <c r="J15" s="40">
        <f t="shared" si="2"/>
        <v>0</v>
      </c>
      <c r="K15" s="36"/>
      <c r="L15" s="41">
        <f t="shared" si="3"/>
        <v>0</v>
      </c>
      <c r="M15" s="65"/>
    </row>
    <row r="16" spans="1:13" ht="31.5" x14ac:dyDescent="0.25">
      <c r="A16" s="37">
        <v>11</v>
      </c>
      <c r="B16" s="33" t="s">
        <v>37</v>
      </c>
      <c r="C16" s="34"/>
      <c r="D16" s="34"/>
      <c r="E16" s="34"/>
      <c r="F16" s="32" t="s">
        <v>26</v>
      </c>
      <c r="G16" s="32">
        <v>11</v>
      </c>
      <c r="H16" s="32">
        <v>1</v>
      </c>
      <c r="I16" s="35">
        <v>6</v>
      </c>
      <c r="J16" s="40">
        <f t="shared" si="2"/>
        <v>0</v>
      </c>
      <c r="K16" s="36"/>
      <c r="L16" s="41">
        <f t="shared" si="3"/>
        <v>0</v>
      </c>
      <c r="M16" s="65"/>
    </row>
    <row r="17" spans="1:13" ht="31.5" x14ac:dyDescent="0.25">
      <c r="A17" s="37">
        <v>12</v>
      </c>
      <c r="B17" s="33" t="s">
        <v>38</v>
      </c>
      <c r="C17" s="34"/>
      <c r="D17" s="34"/>
      <c r="E17" s="34"/>
      <c r="F17" s="32" t="s">
        <v>26</v>
      </c>
      <c r="G17" s="32">
        <v>11</v>
      </c>
      <c r="H17" s="32">
        <v>2</v>
      </c>
      <c r="I17" s="35">
        <v>12</v>
      </c>
      <c r="J17" s="40">
        <f t="shared" si="2"/>
        <v>0</v>
      </c>
      <c r="K17" s="36"/>
      <c r="L17" s="41">
        <f t="shared" si="3"/>
        <v>0</v>
      </c>
      <c r="M17" s="65"/>
    </row>
    <row r="18" spans="1:13" ht="31.5" x14ac:dyDescent="0.25">
      <c r="A18" s="37">
        <v>13</v>
      </c>
      <c r="B18" s="33" t="s">
        <v>27</v>
      </c>
      <c r="C18" s="34"/>
      <c r="D18" s="34"/>
      <c r="E18" s="34"/>
      <c r="F18" s="32" t="s">
        <v>26</v>
      </c>
      <c r="G18" s="32">
        <v>11</v>
      </c>
      <c r="H18" s="32">
        <v>1</v>
      </c>
      <c r="I18" s="35">
        <v>12</v>
      </c>
      <c r="J18" s="40">
        <f t="shared" si="0"/>
        <v>0</v>
      </c>
      <c r="K18" s="36"/>
      <c r="L18" s="41">
        <f t="shared" si="1"/>
        <v>0</v>
      </c>
      <c r="M18" s="65"/>
    </row>
    <row r="19" spans="1:13" ht="32.25" thickBot="1" x14ac:dyDescent="0.3">
      <c r="A19" s="27">
        <v>14</v>
      </c>
      <c r="B19" s="28" t="s">
        <v>28</v>
      </c>
      <c r="C19" s="29"/>
      <c r="D19" s="29"/>
      <c r="E19" s="29"/>
      <c r="F19" s="30" t="s">
        <v>26</v>
      </c>
      <c r="G19" s="30">
        <v>11</v>
      </c>
      <c r="H19" s="30">
        <v>2</v>
      </c>
      <c r="I19" s="31">
        <v>12</v>
      </c>
      <c r="J19" s="42">
        <f t="shared" si="0"/>
        <v>0</v>
      </c>
      <c r="K19" s="43"/>
      <c r="L19" s="44">
        <f t="shared" si="1"/>
        <v>0</v>
      </c>
      <c r="M19" s="66"/>
    </row>
    <row r="20" spans="1:13" ht="16.5" thickBot="1" x14ac:dyDescent="0.3">
      <c r="A20" s="3"/>
      <c r="B20" s="4"/>
      <c r="C20" s="4"/>
      <c r="D20" s="4"/>
      <c r="J20" s="59" t="s">
        <v>4</v>
      </c>
      <c r="K20" s="60"/>
      <c r="L20" s="20">
        <f>SUM(L6:L18)</f>
        <v>0</v>
      </c>
    </row>
    <row r="21" spans="1:13" s="10" customFormat="1" ht="21" thickBot="1" x14ac:dyDescent="0.3">
      <c r="A21" s="61" t="s">
        <v>44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</row>
    <row r="22" spans="1:13" s="10" customFormat="1" ht="63.75" thickBot="1" x14ac:dyDescent="0.3">
      <c r="A22" s="21" t="s">
        <v>0</v>
      </c>
      <c r="B22" s="22" t="s">
        <v>6</v>
      </c>
      <c r="C22" s="23" t="s">
        <v>7</v>
      </c>
      <c r="D22" s="23" t="s">
        <v>8</v>
      </c>
      <c r="E22" s="23" t="s">
        <v>9</v>
      </c>
      <c r="F22" s="23" t="s">
        <v>10</v>
      </c>
      <c r="G22" s="23" t="s">
        <v>11</v>
      </c>
      <c r="H22" s="23" t="s">
        <v>3</v>
      </c>
      <c r="I22" s="23" t="s">
        <v>13</v>
      </c>
      <c r="J22" s="23"/>
      <c r="K22" s="51"/>
      <c r="L22" s="45"/>
      <c r="M22" s="45"/>
    </row>
    <row r="23" spans="1:13" s="10" customFormat="1" ht="31.5" x14ac:dyDescent="0.25">
      <c r="A23" s="37">
        <v>1</v>
      </c>
      <c r="B23" s="47" t="s">
        <v>29</v>
      </c>
      <c r="C23" s="7"/>
      <c r="D23" s="7"/>
      <c r="E23" s="7"/>
      <c r="F23" s="32" t="s">
        <v>26</v>
      </c>
      <c r="G23" s="32" t="s">
        <v>45</v>
      </c>
      <c r="H23" s="32">
        <v>1</v>
      </c>
      <c r="I23" s="36"/>
      <c r="J23" s="50"/>
      <c r="K23" s="52"/>
      <c r="L23" s="45"/>
      <c r="M23" s="45"/>
    </row>
    <row r="24" spans="1:13" s="10" customFormat="1" ht="31.5" x14ac:dyDescent="0.25">
      <c r="A24" s="37">
        <v>2</v>
      </c>
      <c r="B24" s="48" t="s">
        <v>39</v>
      </c>
      <c r="C24" s="34"/>
      <c r="D24" s="34"/>
      <c r="E24" s="34"/>
      <c r="F24" s="32" t="s">
        <v>26</v>
      </c>
      <c r="G24" s="32" t="s">
        <v>45</v>
      </c>
      <c r="H24" s="32">
        <v>1</v>
      </c>
      <c r="I24" s="36"/>
      <c r="J24" s="50"/>
      <c r="K24" s="52"/>
      <c r="L24" s="45"/>
      <c r="M24" s="45"/>
    </row>
    <row r="25" spans="1:13" s="10" customFormat="1" ht="31.5" x14ac:dyDescent="0.25">
      <c r="A25" s="37">
        <v>3</v>
      </c>
      <c r="B25" s="46" t="s">
        <v>31</v>
      </c>
      <c r="C25" s="34"/>
      <c r="D25" s="34"/>
      <c r="E25" s="34"/>
      <c r="F25" s="32" t="s">
        <v>26</v>
      </c>
      <c r="G25" s="32" t="s">
        <v>45</v>
      </c>
      <c r="H25" s="32">
        <v>1</v>
      </c>
      <c r="I25" s="36"/>
      <c r="J25" s="50"/>
      <c r="K25" s="52"/>
      <c r="L25" s="45"/>
      <c r="M25" s="45"/>
    </row>
    <row r="26" spans="1:13" s="10" customFormat="1" ht="31.5" x14ac:dyDescent="0.25">
      <c r="A26" s="37">
        <v>4</v>
      </c>
      <c r="B26" s="48" t="s">
        <v>32</v>
      </c>
      <c r="C26" s="34"/>
      <c r="D26" s="34"/>
      <c r="E26" s="34"/>
      <c r="F26" s="32" t="s">
        <v>26</v>
      </c>
      <c r="G26" s="32" t="s">
        <v>45</v>
      </c>
      <c r="H26" s="32">
        <v>1</v>
      </c>
      <c r="I26" s="36"/>
      <c r="J26" s="50"/>
      <c r="K26" s="52"/>
      <c r="L26" s="45"/>
      <c r="M26" s="45"/>
    </row>
    <row r="27" spans="1:13" s="10" customFormat="1" ht="31.5" x14ac:dyDescent="0.25">
      <c r="A27" s="37">
        <v>5</v>
      </c>
      <c r="B27" s="48" t="s">
        <v>33</v>
      </c>
      <c r="C27" s="34"/>
      <c r="D27" s="34"/>
      <c r="E27" s="34"/>
      <c r="F27" s="32" t="s">
        <v>26</v>
      </c>
      <c r="G27" s="32" t="s">
        <v>45</v>
      </c>
      <c r="H27" s="32">
        <v>1</v>
      </c>
      <c r="I27" s="36"/>
      <c r="J27" s="50"/>
      <c r="K27" s="52"/>
      <c r="L27" s="45"/>
      <c r="M27" s="45"/>
    </row>
    <row r="28" spans="1:13" s="10" customFormat="1" ht="31.5" x14ac:dyDescent="0.25">
      <c r="A28" s="37">
        <v>6</v>
      </c>
      <c r="B28" s="48" t="s">
        <v>34</v>
      </c>
      <c r="C28" s="34"/>
      <c r="D28" s="34"/>
      <c r="E28" s="34"/>
      <c r="F28" s="32" t="s">
        <v>26</v>
      </c>
      <c r="G28" s="32" t="s">
        <v>45</v>
      </c>
      <c r="H28" s="32">
        <v>1</v>
      </c>
      <c r="I28" s="36"/>
      <c r="J28" s="50"/>
      <c r="K28" s="52"/>
      <c r="L28" s="45"/>
      <c r="M28" s="45"/>
    </row>
    <row r="29" spans="1:13" s="10" customFormat="1" ht="31.5" x14ac:dyDescent="0.25">
      <c r="A29" s="37">
        <v>7</v>
      </c>
      <c r="B29" s="48" t="s">
        <v>35</v>
      </c>
      <c r="C29" s="34"/>
      <c r="D29" s="34"/>
      <c r="E29" s="34"/>
      <c r="F29" s="32" t="s">
        <v>26</v>
      </c>
      <c r="G29" s="32" t="s">
        <v>45</v>
      </c>
      <c r="H29" s="32">
        <v>1</v>
      </c>
      <c r="I29" s="36"/>
      <c r="J29" s="50"/>
      <c r="K29" s="52"/>
      <c r="L29" s="45"/>
      <c r="M29" s="45"/>
    </row>
    <row r="30" spans="1:13" s="10" customFormat="1" ht="31.5" x14ac:dyDescent="0.25">
      <c r="A30" s="37">
        <v>8</v>
      </c>
      <c r="B30" s="48" t="s">
        <v>36</v>
      </c>
      <c r="C30" s="34"/>
      <c r="D30" s="34"/>
      <c r="E30" s="34"/>
      <c r="F30" s="32" t="s">
        <v>26</v>
      </c>
      <c r="G30" s="32" t="s">
        <v>45</v>
      </c>
      <c r="H30" s="32">
        <v>1</v>
      </c>
      <c r="I30" s="36"/>
      <c r="J30" s="50"/>
      <c r="K30" s="52"/>
      <c r="L30" s="45"/>
      <c r="M30" s="45"/>
    </row>
    <row r="31" spans="1:13" s="10" customFormat="1" ht="31.5" x14ac:dyDescent="0.25">
      <c r="A31" s="37">
        <v>9</v>
      </c>
      <c r="B31" s="46" t="s">
        <v>40</v>
      </c>
      <c r="C31" s="34"/>
      <c r="D31" s="34"/>
      <c r="E31" s="34"/>
      <c r="F31" s="32" t="s">
        <v>26</v>
      </c>
      <c r="G31" s="32" t="s">
        <v>45</v>
      </c>
      <c r="H31" s="32">
        <v>1</v>
      </c>
      <c r="I31" s="36"/>
      <c r="J31" s="50"/>
      <c r="K31" s="52"/>
      <c r="L31" s="45"/>
      <c r="M31" s="45"/>
    </row>
    <row r="32" spans="1:13" s="10" customFormat="1" ht="31.5" x14ac:dyDescent="0.25">
      <c r="A32" s="37">
        <v>10</v>
      </c>
      <c r="B32" s="46" t="s">
        <v>37</v>
      </c>
      <c r="C32" s="34"/>
      <c r="D32" s="34"/>
      <c r="E32" s="34"/>
      <c r="F32" s="32" t="s">
        <v>26</v>
      </c>
      <c r="G32" s="32" t="s">
        <v>45</v>
      </c>
      <c r="H32" s="32">
        <v>1</v>
      </c>
      <c r="I32" s="36"/>
      <c r="J32" s="50"/>
      <c r="K32" s="52"/>
      <c r="L32" s="45"/>
      <c r="M32" s="45"/>
    </row>
    <row r="33" spans="1:13" s="10" customFormat="1" ht="31.5" x14ac:dyDescent="0.25">
      <c r="A33" s="37">
        <v>11</v>
      </c>
      <c r="B33" s="48" t="s">
        <v>38</v>
      </c>
      <c r="C33" s="34"/>
      <c r="D33" s="34"/>
      <c r="E33" s="34"/>
      <c r="F33" s="32" t="s">
        <v>26</v>
      </c>
      <c r="G33" s="32" t="s">
        <v>45</v>
      </c>
      <c r="H33" s="32">
        <v>1</v>
      </c>
      <c r="I33" s="36"/>
      <c r="J33" s="50"/>
      <c r="K33" s="52"/>
      <c r="L33" s="45"/>
      <c r="M33" s="45"/>
    </row>
    <row r="34" spans="1:13" s="10" customFormat="1" ht="31.5" x14ac:dyDescent="0.25">
      <c r="A34" s="37">
        <v>12</v>
      </c>
      <c r="B34" s="48" t="s">
        <v>41</v>
      </c>
      <c r="C34" s="34"/>
      <c r="D34" s="34"/>
      <c r="E34" s="34"/>
      <c r="F34" s="32" t="s">
        <v>26</v>
      </c>
      <c r="G34" s="32" t="s">
        <v>45</v>
      </c>
      <c r="H34" s="32">
        <v>1</v>
      </c>
      <c r="I34" s="36"/>
      <c r="J34" s="50"/>
      <c r="K34" s="52"/>
      <c r="L34" s="45"/>
      <c r="M34" s="45"/>
    </row>
    <row r="35" spans="1:13" s="10" customFormat="1" ht="31.5" x14ac:dyDescent="0.25">
      <c r="A35" s="37">
        <v>13</v>
      </c>
      <c r="B35" s="48" t="s">
        <v>42</v>
      </c>
      <c r="C35" s="34"/>
      <c r="D35" s="34"/>
      <c r="E35" s="34"/>
      <c r="F35" s="32" t="s">
        <v>26</v>
      </c>
      <c r="G35" s="32" t="s">
        <v>45</v>
      </c>
      <c r="H35" s="32">
        <v>1</v>
      </c>
      <c r="I35" s="36"/>
      <c r="J35" s="50"/>
      <c r="K35" s="52"/>
      <c r="L35" s="45"/>
      <c r="M35" s="45"/>
    </row>
    <row r="36" spans="1:13" s="10" customFormat="1" ht="32.25" thickBot="1" x14ac:dyDescent="0.3">
      <c r="A36" s="27">
        <v>14</v>
      </c>
      <c r="B36" s="53" t="s">
        <v>43</v>
      </c>
      <c r="C36" s="29"/>
      <c r="D36" s="29"/>
      <c r="E36" s="29"/>
      <c r="F36" s="30" t="s">
        <v>26</v>
      </c>
      <c r="G36" s="32" t="s">
        <v>45</v>
      </c>
      <c r="H36" s="32">
        <v>1</v>
      </c>
      <c r="I36" s="36"/>
      <c r="J36" s="54"/>
      <c r="K36" s="55"/>
      <c r="L36" s="45"/>
      <c r="M36" s="45"/>
    </row>
    <row r="37" spans="1:13" s="10" customFormat="1" ht="20.25" x14ac:dyDescent="0.25">
      <c r="A37" s="45"/>
      <c r="B37" s="49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1:13" s="10" customFormat="1" ht="16.5" thickBot="1" x14ac:dyDescent="0.3">
      <c r="A38" s="11"/>
    </row>
    <row r="39" spans="1:13" s="5" customFormat="1" ht="18.600000000000001" customHeight="1" thickBot="1" x14ac:dyDescent="0.3">
      <c r="A39" s="12"/>
      <c r="B39" s="13"/>
      <c r="C39" s="14" t="s">
        <v>15</v>
      </c>
      <c r="D39" s="15" t="s">
        <v>16</v>
      </c>
      <c r="E39" s="12"/>
      <c r="F39" s="12"/>
      <c r="G39" s="12"/>
      <c r="H39" s="12"/>
      <c r="I39" s="12"/>
      <c r="J39" s="12"/>
      <c r="K39" s="12"/>
      <c r="L39" s="12"/>
      <c r="M39" s="16"/>
    </row>
    <row r="40" spans="1:13" s="5" customFormat="1" ht="34.9" customHeight="1" x14ac:dyDescent="0.25">
      <c r="A40" s="58" t="s">
        <v>17</v>
      </c>
      <c r="B40" s="58"/>
      <c r="C40" s="58"/>
      <c r="D40" s="58"/>
      <c r="E40" s="58"/>
      <c r="F40" s="58"/>
      <c r="G40" s="58"/>
      <c r="H40" s="58"/>
      <c r="I40" s="58"/>
      <c r="J40" s="58"/>
      <c r="K40" s="12"/>
      <c r="L40" s="12"/>
      <c r="M40" s="16"/>
    </row>
    <row r="41" spans="1:13" x14ac:dyDescent="0.25">
      <c r="A41" s="1" t="s">
        <v>18</v>
      </c>
      <c r="C41" s="1"/>
      <c r="D41" s="1"/>
      <c r="L41" s="17"/>
      <c r="M41" s="18"/>
    </row>
    <row r="42" spans="1:13" x14ac:dyDescent="0.25">
      <c r="C42" s="57" t="s">
        <v>19</v>
      </c>
      <c r="D42" s="57"/>
      <c r="E42" s="57" t="s">
        <v>20</v>
      </c>
      <c r="F42" s="57"/>
      <c r="G42" s="19"/>
      <c r="H42" s="19"/>
      <c r="I42" s="19"/>
    </row>
    <row r="43" spans="1:13" x14ac:dyDescent="0.25">
      <c r="C43" s="19"/>
      <c r="D43" s="19"/>
      <c r="E43" s="19"/>
      <c r="F43" s="19"/>
      <c r="G43" s="19"/>
      <c r="H43" s="19"/>
      <c r="I43" s="19"/>
    </row>
    <row r="44" spans="1:13" ht="23.25" customHeight="1" x14ac:dyDescent="0.25">
      <c r="A44" s="1" t="s">
        <v>24</v>
      </c>
      <c r="C44" s="19"/>
      <c r="D44" s="19"/>
      <c r="E44" s="19"/>
      <c r="F44" s="19"/>
      <c r="G44" s="19"/>
      <c r="H44" s="19"/>
      <c r="I44" s="19"/>
    </row>
    <row r="45" spans="1:13" x14ac:dyDescent="0.25">
      <c r="C45" s="1"/>
      <c r="D45" s="1"/>
    </row>
    <row r="46" spans="1:13" x14ac:dyDescent="0.25">
      <c r="A46" s="1" t="s">
        <v>21</v>
      </c>
      <c r="C46" s="1"/>
      <c r="D46" s="1"/>
    </row>
    <row r="47" spans="1:13" x14ac:dyDescent="0.25">
      <c r="A47" s="1" t="s">
        <v>22</v>
      </c>
      <c r="C47" s="1"/>
      <c r="D47" s="1"/>
    </row>
  </sheetData>
  <sheetProtection selectLockedCells="1"/>
  <mergeCells count="8">
    <mergeCell ref="A1:M1"/>
    <mergeCell ref="C42:D42"/>
    <mergeCell ref="E42:F42"/>
    <mergeCell ref="A40:J40"/>
    <mergeCell ref="J20:K20"/>
    <mergeCell ref="A5:M5"/>
    <mergeCell ref="M6:M19"/>
    <mergeCell ref="A21:M21"/>
  </mergeCells>
  <pageMargins left="0.19685039370078741" right="0.19685039370078741" top="0.39370078740157483" bottom="0.39370078740157483" header="0" footer="0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